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7F6376B6-91CE-480E-A071-DD407DB5A206}" xr6:coauthVersionLast="47" xr6:coauthVersionMax="47" xr10:uidLastSave="{00000000-0000-0000-0000-000000000000}"/>
  <bookViews>
    <workbookView xWindow="5445" yWindow="2430" windowWidth="21600" windowHeight="113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J6" i="1" s="1"/>
  <c r="I6" i="1" s="1"/>
  <c r="G4" i="1"/>
  <c r="G5" i="1"/>
  <c r="J5" i="1" s="1"/>
  <c r="I5" i="1" s="1"/>
  <c r="G7" i="1"/>
  <c r="J7" i="1" s="1"/>
  <c r="I7" i="1" s="1"/>
  <c r="G8" i="1"/>
  <c r="G9" i="1"/>
  <c r="J9" i="1" s="1"/>
  <c r="I9" i="1" s="1"/>
  <c r="G10" i="1"/>
  <c r="G11" i="1"/>
  <c r="G12" i="1"/>
  <c r="J12" i="1" s="1"/>
  <c r="I12" i="1" s="1"/>
  <c r="G13" i="1"/>
  <c r="G14" i="1"/>
  <c r="G15" i="1"/>
  <c r="G16" i="1"/>
  <c r="J16" i="1" s="1"/>
  <c r="I16" i="1" s="1"/>
  <c r="G17" i="1"/>
  <c r="G18" i="1"/>
  <c r="G19" i="1"/>
  <c r="G20" i="1"/>
  <c r="G21" i="1"/>
  <c r="J21" i="1" s="1"/>
  <c r="I21" i="1" s="1"/>
  <c r="G22" i="1"/>
  <c r="G23" i="1"/>
  <c r="G24" i="1"/>
  <c r="J24" i="1" s="1"/>
  <c r="I24" i="1" s="1"/>
  <c r="G25" i="1"/>
  <c r="J25" i="1" s="1"/>
  <c r="I25" i="1" s="1"/>
  <c r="G26" i="1"/>
  <c r="G27" i="1"/>
  <c r="G28" i="1"/>
  <c r="J28" i="1" s="1"/>
  <c r="I28" i="1" s="1"/>
  <c r="G29" i="1"/>
  <c r="G30" i="1"/>
  <c r="G31" i="1"/>
  <c r="G32" i="1"/>
  <c r="J32" i="1" s="1"/>
  <c r="I32" i="1" s="1"/>
  <c r="G33" i="1"/>
  <c r="J33" i="1" s="1"/>
  <c r="I33" i="1" s="1"/>
  <c r="G34" i="1"/>
  <c r="G35" i="1"/>
  <c r="G36" i="1"/>
  <c r="J36" i="1" s="1"/>
  <c r="I36" i="1" s="1"/>
  <c r="G37" i="1"/>
  <c r="J37" i="1" s="1"/>
  <c r="I37" i="1" s="1"/>
  <c r="G38" i="1"/>
  <c r="G39" i="1"/>
  <c r="G40" i="1"/>
  <c r="J40" i="1" s="1"/>
  <c r="I40" i="1" s="1"/>
  <c r="G41" i="1"/>
  <c r="J22" i="1" l="1"/>
  <c r="I22" i="1" s="1"/>
  <c r="J27" i="1"/>
  <c r="I27" i="1" s="1"/>
  <c r="J26" i="1"/>
  <c r="I26" i="1" s="1"/>
  <c r="J4" i="1"/>
  <c r="I4" i="1" s="1"/>
  <c r="J41" i="1"/>
  <c r="I41" i="1" s="1"/>
  <c r="J39" i="1"/>
  <c r="I39" i="1" s="1"/>
  <c r="J38" i="1"/>
  <c r="I38" i="1" s="1"/>
  <c r="J13" i="1"/>
  <c r="I13" i="1" s="1"/>
  <c r="J17" i="1"/>
  <c r="I17" i="1" s="1"/>
  <c r="J15" i="1"/>
  <c r="I15" i="1" s="1"/>
  <c r="J14" i="1"/>
  <c r="I14" i="1" s="1"/>
  <c r="J34" i="1"/>
  <c r="I34" i="1" s="1"/>
  <c r="J11" i="1"/>
  <c r="I11" i="1" s="1"/>
  <c r="J10" i="1"/>
  <c r="I10" i="1" s="1"/>
  <c r="J29" i="1"/>
  <c r="I29" i="1" s="1"/>
  <c r="J20" i="1"/>
  <c r="I20" i="1" s="1"/>
  <c r="J31" i="1"/>
  <c r="I31" i="1" s="1"/>
  <c r="J19" i="1"/>
  <c r="I19" i="1" s="1"/>
  <c r="J23" i="1"/>
  <c r="I23" i="1" s="1"/>
  <c r="J8" i="1"/>
  <c r="I8" i="1" s="1"/>
  <c r="J30" i="1"/>
  <c r="I30" i="1" s="1"/>
  <c r="J18" i="1"/>
  <c r="I18" i="1" s="1"/>
  <c r="J35" i="1"/>
  <c r="I35" i="1" s="1"/>
  <c r="G3" i="1"/>
  <c r="J3" i="1" l="1"/>
  <c r="I3" i="1" l="1"/>
  <c r="G42" i="1"/>
  <c r="J42" i="1" s="1"/>
  <c r="I42" i="1" s="1"/>
  <c r="I43" i="1" l="1"/>
  <c r="G43" i="1"/>
  <c r="J43" i="1" s="1"/>
</calcChain>
</file>

<file path=xl/sharedStrings.xml><?xml version="1.0" encoding="utf-8"?>
<sst xmlns="http://schemas.openxmlformats.org/spreadsheetml/2006/main" count="171" uniqueCount="132">
  <si>
    <t>L.p.</t>
  </si>
  <si>
    <t>J.m.</t>
  </si>
  <si>
    <t>Ilość</t>
  </si>
  <si>
    <t>Cena jednostkowa
netto</t>
  </si>
  <si>
    <t>Wartość VAT</t>
  </si>
  <si>
    <t>Wartość netto</t>
  </si>
  <si>
    <t>Stawka VAT</t>
  </si>
  <si>
    <t>Wartość brutto</t>
  </si>
  <si>
    <t>1.</t>
  </si>
  <si>
    <t>szt</t>
  </si>
  <si>
    <t>szt.</t>
  </si>
  <si>
    <t>bl.</t>
  </si>
  <si>
    <t>KSIĄŻKA-offset 75g/m2 okładka offset 200g/m2,72 kartki, numeracja stron na lewej i prawej kartce, format A5</t>
  </si>
  <si>
    <t>KSIĄŻKA-offset 70g/m2,okładka offset 200g/m2,96 kartek w książce, numeracja stron, (ten sam numer na lewej i prawej kartce)w górnym lewym grzbiecie dwa otwory do przesznurowania format A4</t>
  </si>
  <si>
    <t xml:space="preserve">Bloczek-offset 70g/m2,samokopiujący 1+1,(oryginał +kopia),100 kartek </t>
  </si>
  <si>
    <t>KSIĄŻKA-offset 80g/m2, 80 kartek w książce, okładka offset 200g/m2, format A4</t>
  </si>
  <si>
    <t xml:space="preserve">Książka kontroli Kn14 </t>
  </si>
  <si>
    <t>Książka obiektu budowlanego</t>
  </si>
  <si>
    <t>Książka-format A4 Okładka- tektura bez koloru, druk dwustronny,ilość stron objaśnia str.3. Część C kończy się na str.92 (ogólna ilość stron 22)</t>
  </si>
  <si>
    <t>Kartoteka magazynowa Pu-Gm130</t>
  </si>
  <si>
    <t>Offset 200g/m2, format A5</t>
  </si>
  <si>
    <t>Offset 200g/m2, format A6</t>
  </si>
  <si>
    <t>BLOCZEK-offset 70g/m2 samokopiujący 1+1 (oryginał + kopia) 100 kartek w bloczku format A5</t>
  </si>
  <si>
    <t>BLOCZEK-Format A4, papier samokopiujący w bloczku po 100 szt.</t>
  </si>
  <si>
    <t>Dodawane do upoważnienia strony zachowują kolejną numerację. Po złożeniu format A7</t>
  </si>
  <si>
    <r>
      <t xml:space="preserve">ZESZYT- offset 75/m2 okładka 200g/m2       </t>
    </r>
    <r>
      <rPr>
        <sz val="8"/>
        <color rgb="FFFF0000"/>
        <rFont val="Arial"/>
        <family val="2"/>
        <charset val="238"/>
      </rPr>
      <t xml:space="preserve"> </t>
    </r>
  </si>
  <si>
    <t>KSIĄŻKA-offset 75g/m2 32 strony, okładka 200g/m2 format A5</t>
  </si>
  <si>
    <t>Format A4, okładka karton, zawiera ponumerowane strony od 1- 52.  bez sznurowania.</t>
  </si>
  <si>
    <t>Nazwa druku</t>
  </si>
  <si>
    <t xml:space="preserve">Opis druku </t>
  </si>
  <si>
    <t xml:space="preserve">Druk D-952 Rejestr numerów kontrolnych  </t>
  </si>
  <si>
    <t xml:space="preserve">Książka strony ponumerowane,                                          PU PB 50          </t>
  </si>
  <si>
    <t>Dzienniczek przygotowania zawodowego                                       (Instrukcja Ia-5)</t>
  </si>
  <si>
    <t>Karta ewidencyjna wyposażenia  Pu-BGM-1  (Instrukcja If-2)</t>
  </si>
  <si>
    <t>Druk D – 917    Raport dzienny pracy sprzętu (wózki motorowe, drezyny)          (Instrukcja If-5)</t>
  </si>
  <si>
    <t>Druk D – 917    Raport dzienny pracy sprzętu (sprzęt drobny)            (Instrukcja If-5)</t>
  </si>
  <si>
    <t>Druk Rw  (Instrukcja If-2)</t>
  </si>
  <si>
    <t>Bloczek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</si>
  <si>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</si>
  <si>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</si>
  <si>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</si>
  <si>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</si>
  <si>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</si>
  <si>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</si>
  <si>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</si>
  <si>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</si>
  <si>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</si>
  <si>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</si>
  <si>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</si>
  <si>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</si>
  <si>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</si>
  <si>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</si>
  <si>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</si>
  <si>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</si>
  <si>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</si>
  <si>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</si>
  <si>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</si>
  <si>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</si>
  <si>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</si>
  <si>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</si>
  <si>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</si>
  <si>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</si>
  <si>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</si>
  <si>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</si>
  <si>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</si>
  <si>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</si>
  <si>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</si>
  <si>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</si>
  <si>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</si>
  <si>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</si>
  <si>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</si>
  <si>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</si>
  <si>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</si>
  <si>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</si>
  <si>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</si>
  <si>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</si>
  <si>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</si>
  <si>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Druk D - 972  Książka kontroli stanu toru         (Załącznik nr 4 do Instrukcji Id-14)</t>
  </si>
  <si>
    <t>KSIĄŻKA-Offset 80g/m2 format A4, okładka karton, strony 1-25 ponumerowane</t>
  </si>
  <si>
    <t>KSIĄŻKA-offset 70g/m2 , 10 kartek, strony ponumerowane, okładka 200g/m2 format A6</t>
  </si>
  <si>
    <t>ZESZYT-offset75/m2okładka 200g/m2,      50 kartek, format A4</t>
  </si>
  <si>
    <t>BLOCZEK-offset 70g/m2 oryginał/kopia,                100 kartek w bloczku, dwustronnych</t>
  </si>
  <si>
    <t>ZESZYT-offset 70/m2,okładka 200g/m2,              50 kartek, strony ponumerowane ,             format A-5</t>
  </si>
  <si>
    <t>KSIĄŻKA-offset 75g/m2 okładka 200g/m2                 48 kartek , format A4</t>
  </si>
  <si>
    <t>KSIĄŻKA-format A4,strona tytułowa                     w twardej oprawie,180 stron ponumerowanych,druk dwustronny</t>
  </si>
  <si>
    <t>KSIĄŻKA-format A4,strona tytułowa                       w twardej oprawie, 60 stron ponumerowanych,druk dwustronny</t>
  </si>
  <si>
    <t>Format- A5, papier samokopiujący                            w bloczku po 100 szt.</t>
  </si>
  <si>
    <t>Dziennik budowy</t>
  </si>
  <si>
    <t>80 kartek (40x40)</t>
  </si>
  <si>
    <t>Druk Rozkaz pisemny (załącznik do Instrukcji Ir-1)</t>
  </si>
  <si>
    <t>Druk Instrukcja europejska (załącznik do Instrukcji Ir-1b)</t>
  </si>
  <si>
    <t>Druk  E - 1751    Książka kontroli obwodów torowych stacji                                         (Załącznik nr 8 do Instrukcji     Ie-12)</t>
  </si>
  <si>
    <t>Druk E-1757 Książka kontroli baterii akumulatorów           (załącznik nr 7 do Instrukcji   Ie-12)</t>
  </si>
  <si>
    <t>ZESZYT- offset 70/m2 okładka 200g/m2,     48 kartek  formatA4</t>
  </si>
  <si>
    <t>Druk E – 1758    Książka kontroli urządzeń sterowania ruchem  kolejowym  (załącznik  do Instrukcji  Ie-5)</t>
  </si>
  <si>
    <t>Książka doręczeń  komputerowych wydruków rozkazów pisemnych "O"   (załącznik do Instrukcji Ir-1)</t>
  </si>
  <si>
    <t xml:space="preserve">Książka kontroli obchodów 
D-803  (Instrukcja Id-7)
</t>
  </si>
  <si>
    <t>Dziennik oględzin rozjazdów   D-831   (Instrukcja Id-4)</t>
  </si>
  <si>
    <t>Bloczek 100 szt. ponumerowane od 1 do 100 w prawym dolnym rogu; format A4 oientacja pozioma, bloczki klejone po krótszej krawędzi (bocznej),wydru w kolorze.</t>
  </si>
  <si>
    <t>Bloczek 100 szt. ponumerowane od 1 do 100 w prawym dolnym rogu; format ok.15x24,5cm, oientacja pionowa, bloczki klejone po krótszej krawędzi (górnej), wydruk w kolorze.</t>
  </si>
  <si>
    <t>Książka-format A4 Okładka- tektura, druk dwustronny, łącznie  100 stron ponumerowanych, przeszytych</t>
  </si>
  <si>
    <t>Książka  Format A4 okładka 200gr/m2 druk 1+0 10 kartek offset 70 gr/m2 druk 1+1 otwory do przesznurowania, strony ponumerowane</t>
  </si>
  <si>
    <t>KSIĄŻKĄ-offset 75g/m2 80 kartek , okładka 200g/m2 format A4,   w górnym lewym grzbiecie dwa otwory do sznurowania, strony ponumerowane</t>
  </si>
  <si>
    <t>Książka-offset 80g/m2 okładka 200g/m2,                   50 kartek ponumerowanych, dwustronnych format A4</t>
  </si>
  <si>
    <t>BLOCZEK-offset 70/m2 ponumerowany(numeracja 6 cyfrowa, każdy bloczek z numerami niepowtarzalnymi, na dole wzdłuż pola druku pasek w kolorze żółtym) 100 kartek w bloczku, format 115x240</t>
  </si>
  <si>
    <t>BLOCZEK-offset 70/m2 ponumerowany (numeracja 7 cyfrowa , każdy bloczek z numerami niepowtarzalnymi ,dwa prostokąty czerwone u dołu strony) 100 kartek w bloczku format 119x280</t>
  </si>
  <si>
    <t>BLOCZEK-offset 70/m2 ponumerowany(numeracja 6 cyfrowa, każdy bloczek z numerami niepowtarzalnymi, na dole wzdłuż pola druku pasek w kolorze czerwonym) 100 kartek w bloczku, format 115x240</t>
  </si>
  <si>
    <t>ZESZYT- offset 70/m2 okładka 200g/m2,      48 kartek strony ponumerowane formatA4</t>
  </si>
  <si>
    <t>ZESZYT- offset 70/m2 okładka 200g/m2,     50 kartek ,strony ponumerowane format A4, druk dwustronny, otwory do przesznurowania</t>
  </si>
  <si>
    <t>KSIĄŻKA-offset 70g/m2 okładka 200g/m2,100 kartek w górnym lewym grzbiecie dwa otwory do sznurowania format A4, strony ponumerowane</t>
  </si>
  <si>
    <t>Druk R -306    Rozkaz pisemny N (załącznik nr 5 do Instrukcji           Ir-1)</t>
  </si>
  <si>
    <t>Druk R -146 Dziennik ruchu posterunku zapowiadawczego   (załącznik nr 1 do Instrukcji Ir-1)</t>
  </si>
  <si>
    <t>Druk R – 142 Książka przebiegów 
(załącznik nr 2 do Instrukcji Ir-1)</t>
  </si>
  <si>
    <t>Druk R - 138    Dziennik telefoniczny 
(załącznik nr 8 do  Instrukcji  Ir-1)</t>
  </si>
  <si>
    <t>Druk R – 147 Dziennik ruchu odstępowego 
(załącznik nr 1b do Instrukcji Ir1)</t>
  </si>
  <si>
    <t>Druk R-292  Kontrolka zajętości torów wjazdowych  (załącznik nr 7 do Instrukcji  Ir-1)</t>
  </si>
  <si>
    <t>Druk  R-305    Rozkaz pisemny ”S” 
(załącznik nr 4 do Instrukcji Ir-1)</t>
  </si>
  <si>
    <t>Druk  R-307    Rozkaz pisemny „O” 
(załącznik nr 3 do Instrukcji Ir-1)</t>
  </si>
  <si>
    <t>Książka urządzeń elektrycznego ogrzewania rozjazdów (załącznik nr 20 do Instrukcji Iet-1)</t>
  </si>
  <si>
    <t>Druk R – 366   Dziennik uszkodzeń urządzeń łączności  (zalącznik nr 9 do Instrukcji Ie-13)</t>
  </si>
  <si>
    <t>Karta zapisu (Instrukcja If-5)</t>
  </si>
  <si>
    <t>Druk Upoważnienie Nr ….  (załącznik nr 22 Instrukcja     Ia-5)</t>
  </si>
  <si>
    <t>Druk specyfikacja Z - 1524 (załącznik nr 9 do Instrukcji Im-1)</t>
  </si>
  <si>
    <t>Roczny rejestr przeprowadzonych egzaminów  (załącznik nr 17 do Instrukcji Ia-5)</t>
  </si>
  <si>
    <t>Kontrolka pobierania i zdawania kluczy do pomieszczeń biurowych przez pracowników</t>
  </si>
  <si>
    <t>Druk Gm -131 wywieszka magazynowa (Instrukcja If-2)</t>
  </si>
  <si>
    <t>Druk Zw (Instrukcja If-2)</t>
  </si>
  <si>
    <t>Druk Ln (Instrukcja If-2)</t>
  </si>
  <si>
    <t>Książeczka wyposażenia   (załącznik 9 do Instrukcji If-2)</t>
  </si>
  <si>
    <t>Rejestr zdarzeń - książka wypadków i incydentów  (Instrukcja Ir-8)</t>
  </si>
  <si>
    <t>Rejestr zdarzeń - książka wypadków i incydentów 
(Instrukcja Ir-8)</t>
  </si>
  <si>
    <r>
      <t xml:space="preserve">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Arial"/>
        <family val="2"/>
        <charset val="238"/>
      </rPr>
      <t>Zał. Nr ... do Informacji o postępowaniu</t>
    </r>
    <r>
      <rPr>
        <b/>
        <sz val="11"/>
        <color theme="1"/>
        <rFont val="Arial"/>
        <family val="2"/>
        <charset val="238"/>
      </rPr>
      <t xml:space="preserve">
 Formularz ofertowy druki kolejowe 2026-2027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</si>
</sst>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0" fillId="0" borderId="0" xfId="0" applyNumberFormat="1"/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Normal="100" workbookViewId="0">
      <selection sqref="A1:J1"/>
    </sheetView>
  </sheetViews>
  <sheetFormatPr defaultRowHeight="15" x14ac:dyDescent="0.25"/>
  <cols>
    <col min="1" max="1" width="5.28515625" customWidth="1"/>
    <col min="2" max="2" width="27.42578125" customWidth="1"/>
    <col min="3" max="3" width="31.42578125" customWidth="1"/>
    <col min="4" max="4" width="7.7109375" customWidth="1"/>
    <col min="5" max="5" width="8.5703125" customWidth="1"/>
    <col min="6" max="6" width="12.42578125" customWidth="1"/>
    <col min="7" max="7" width="14.85546875" customWidth="1"/>
    <col min="8" max="8" width="10.5703125" customWidth="1"/>
    <col min="9" max="9" width="12.7109375" customWidth="1"/>
    <col min="10" max="10" width="15.7109375" customWidth="1"/>
  </cols>
  <sheetData>
    <row r="1" spans="1:10" ht="56.25" customHeight="1" x14ac:dyDescent="0.25">
      <c r="A1" s="17" t="s">
        <v>131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1" customHeight="1" x14ac:dyDescent="0.25">
      <c r="A2" s="8" t="s">
        <v>0</v>
      </c>
      <c r="B2" s="8" t="s">
        <v>28</v>
      </c>
      <c r="C2" s="8" t="s">
        <v>29</v>
      </c>
      <c r="D2" s="8" t="s">
        <v>1</v>
      </c>
      <c r="E2" s="8" t="s">
        <v>2</v>
      </c>
      <c r="F2" s="7" t="s">
        <v>3</v>
      </c>
      <c r="G2" s="7" t="s">
        <v>5</v>
      </c>
      <c r="H2" s="7" t="s">
        <v>6</v>
      </c>
      <c r="I2" s="7" t="s">
        <v>4</v>
      </c>
      <c r="J2" s="8" t="s">
        <v>7</v>
      </c>
    </row>
    <row r="3" spans="1:10" ht="56.25" customHeight="1" x14ac:dyDescent="0.25">
      <c r="A3" s="6" t="s">
        <v>8</v>
      </c>
      <c r="B3" s="9" t="s">
        <v>113</v>
      </c>
      <c r="C3" s="2" t="s">
        <v>80</v>
      </c>
      <c r="D3" s="12" t="s">
        <v>10</v>
      </c>
      <c r="E3" s="12">
        <v>180</v>
      </c>
      <c r="F3" s="13"/>
      <c r="G3" s="13">
        <f t="shared" ref="G3:G42" si="0">E3*F3</f>
        <v>0</v>
      </c>
      <c r="H3" s="14">
        <v>0.23</v>
      </c>
      <c r="I3" s="13">
        <f t="shared" ref="I3:I42" si="1">J3-G3</f>
        <v>0</v>
      </c>
      <c r="J3" s="13">
        <f t="shared" ref="J3:J42" si="2">G3+(G3*H3)</f>
        <v>0</v>
      </c>
    </row>
    <row r="4" spans="1:10" ht="75" customHeight="1" x14ac:dyDescent="0.25">
      <c r="A4" s="6" t="s">
        <v>38</v>
      </c>
      <c r="B4" s="9" t="s">
        <v>112</v>
      </c>
      <c r="C4" s="2" t="s">
        <v>109</v>
      </c>
      <c r="D4" s="12" t="s">
        <v>10</v>
      </c>
      <c r="E4" s="12">
        <v>750</v>
      </c>
      <c r="F4" s="13"/>
      <c r="G4" s="13">
        <f t="shared" si="0"/>
        <v>0</v>
      </c>
      <c r="H4" s="14">
        <v>0.23</v>
      </c>
      <c r="I4" s="13">
        <f t="shared" si="1"/>
        <v>0</v>
      </c>
      <c r="J4" s="13">
        <f t="shared" si="2"/>
        <v>0</v>
      </c>
    </row>
    <row r="5" spans="1:10" ht="66" customHeight="1" x14ac:dyDescent="0.25">
      <c r="A5" s="6" t="s">
        <v>39</v>
      </c>
      <c r="B5" s="9" t="s">
        <v>111</v>
      </c>
      <c r="C5" s="2" t="s">
        <v>108</v>
      </c>
      <c r="D5" s="12" t="s">
        <v>10</v>
      </c>
      <c r="E5" s="12">
        <v>400</v>
      </c>
      <c r="F5" s="13"/>
      <c r="G5" s="13">
        <f t="shared" si="0"/>
        <v>0</v>
      </c>
      <c r="H5" s="14">
        <v>0.23</v>
      </c>
      <c r="I5" s="13">
        <f t="shared" si="1"/>
        <v>0</v>
      </c>
      <c r="J5" s="13">
        <f t="shared" si="2"/>
        <v>0</v>
      </c>
    </row>
    <row r="6" spans="1:10" ht="62.25" customHeight="1" x14ac:dyDescent="0.25">
      <c r="A6" s="6" t="s">
        <v>40</v>
      </c>
      <c r="B6" s="9" t="s">
        <v>114</v>
      </c>
      <c r="C6" s="2" t="s">
        <v>107</v>
      </c>
      <c r="D6" s="12" t="s">
        <v>10</v>
      </c>
      <c r="E6" s="12">
        <v>50</v>
      </c>
      <c r="F6" s="13"/>
      <c r="G6" s="13">
        <f>E6*F6</f>
        <v>0</v>
      </c>
      <c r="H6" s="14">
        <v>0.23</v>
      </c>
      <c r="I6" s="13">
        <f t="shared" si="1"/>
        <v>0</v>
      </c>
      <c r="J6" s="13">
        <f t="shared" si="2"/>
        <v>0</v>
      </c>
    </row>
    <row r="7" spans="1:10" ht="60" customHeight="1" x14ac:dyDescent="0.25">
      <c r="A7" s="6" t="s">
        <v>41</v>
      </c>
      <c r="B7" s="10" t="s">
        <v>115</v>
      </c>
      <c r="C7" s="3" t="s">
        <v>93</v>
      </c>
      <c r="D7" s="12" t="s">
        <v>10</v>
      </c>
      <c r="E7" s="12">
        <v>310</v>
      </c>
      <c r="F7" s="13"/>
      <c r="G7" s="13">
        <f t="shared" si="0"/>
        <v>0</v>
      </c>
      <c r="H7" s="14">
        <v>0.23</v>
      </c>
      <c r="I7" s="13">
        <f t="shared" si="1"/>
        <v>0</v>
      </c>
      <c r="J7" s="13">
        <f t="shared" si="2"/>
        <v>0</v>
      </c>
    </row>
    <row r="8" spans="1:10" ht="82.5" customHeight="1" x14ac:dyDescent="0.25">
      <c r="A8" s="6" t="s">
        <v>42</v>
      </c>
      <c r="B8" s="10" t="s">
        <v>116</v>
      </c>
      <c r="C8" s="3" t="s">
        <v>106</v>
      </c>
      <c r="D8" s="12" t="s">
        <v>11</v>
      </c>
      <c r="E8" s="12">
        <v>110</v>
      </c>
      <c r="F8" s="13"/>
      <c r="G8" s="13">
        <f t="shared" si="0"/>
        <v>0</v>
      </c>
      <c r="H8" s="14">
        <v>0.23</v>
      </c>
      <c r="I8" s="13">
        <f t="shared" si="1"/>
        <v>0</v>
      </c>
      <c r="J8" s="13">
        <f t="shared" si="2"/>
        <v>0</v>
      </c>
    </row>
    <row r="9" spans="1:10" ht="73.5" customHeight="1" x14ac:dyDescent="0.25">
      <c r="A9" s="6" t="s">
        <v>43</v>
      </c>
      <c r="B9" s="10" t="s">
        <v>110</v>
      </c>
      <c r="C9" s="3" t="s">
        <v>105</v>
      </c>
      <c r="D9" s="12" t="s">
        <v>11</v>
      </c>
      <c r="E9" s="12">
        <v>50</v>
      </c>
      <c r="F9" s="13"/>
      <c r="G9" s="13">
        <f t="shared" si="0"/>
        <v>0</v>
      </c>
      <c r="H9" s="14">
        <v>0.23</v>
      </c>
      <c r="I9" s="13">
        <f t="shared" si="1"/>
        <v>0</v>
      </c>
      <c r="J9" s="13">
        <f t="shared" si="2"/>
        <v>0</v>
      </c>
    </row>
    <row r="10" spans="1:10" ht="74.25" customHeight="1" x14ac:dyDescent="0.25">
      <c r="A10" s="6" t="s">
        <v>44</v>
      </c>
      <c r="B10" s="10" t="s">
        <v>117</v>
      </c>
      <c r="C10" s="3" t="s">
        <v>104</v>
      </c>
      <c r="D10" s="12" t="s">
        <v>11</v>
      </c>
      <c r="E10" s="12">
        <v>100</v>
      </c>
      <c r="F10" s="13"/>
      <c r="G10" s="13">
        <f t="shared" si="0"/>
        <v>0</v>
      </c>
      <c r="H10" s="14">
        <v>0.23</v>
      </c>
      <c r="I10" s="13">
        <f t="shared" si="1"/>
        <v>0</v>
      </c>
      <c r="J10" s="13">
        <f t="shared" si="2"/>
        <v>0</v>
      </c>
    </row>
    <row r="11" spans="1:10" ht="67.5" customHeight="1" x14ac:dyDescent="0.25">
      <c r="A11" s="6" t="s">
        <v>45</v>
      </c>
      <c r="B11" s="10" t="s">
        <v>89</v>
      </c>
      <c r="C11" s="3" t="s">
        <v>98</v>
      </c>
      <c r="D11" s="12" t="s">
        <v>9</v>
      </c>
      <c r="E11" s="12">
        <v>400</v>
      </c>
      <c r="F11" s="13"/>
      <c r="G11" s="13">
        <f t="shared" si="0"/>
        <v>0</v>
      </c>
      <c r="H11" s="14">
        <v>0.23</v>
      </c>
      <c r="I11" s="13">
        <f t="shared" si="1"/>
        <v>0</v>
      </c>
      <c r="J11" s="13">
        <f t="shared" si="2"/>
        <v>0</v>
      </c>
    </row>
    <row r="12" spans="1:10" ht="69.75" customHeight="1" x14ac:dyDescent="0.25">
      <c r="A12" s="6" t="s">
        <v>46</v>
      </c>
      <c r="B12" s="10" t="s">
        <v>90</v>
      </c>
      <c r="C12" s="3" t="s">
        <v>99</v>
      </c>
      <c r="D12" s="12" t="s">
        <v>9</v>
      </c>
      <c r="E12" s="12">
        <v>200</v>
      </c>
      <c r="F12" s="13"/>
      <c r="G12" s="13">
        <f t="shared" si="0"/>
        <v>0</v>
      </c>
      <c r="H12" s="14">
        <v>0.23</v>
      </c>
      <c r="I12" s="13">
        <f t="shared" si="1"/>
        <v>0</v>
      </c>
      <c r="J12" s="13">
        <f t="shared" si="2"/>
        <v>0</v>
      </c>
    </row>
    <row r="13" spans="1:10" ht="65.25" customHeight="1" x14ac:dyDescent="0.25">
      <c r="A13" s="6" t="s">
        <v>47</v>
      </c>
      <c r="B13" s="10" t="s">
        <v>95</v>
      </c>
      <c r="C13" s="3" t="s">
        <v>27</v>
      </c>
      <c r="D13" s="12" t="s">
        <v>10</v>
      </c>
      <c r="E13" s="12">
        <v>280</v>
      </c>
      <c r="F13" s="13"/>
      <c r="G13" s="13">
        <f t="shared" si="0"/>
        <v>0</v>
      </c>
      <c r="H13" s="14">
        <v>0.23</v>
      </c>
      <c r="I13" s="13">
        <f t="shared" si="1"/>
        <v>0</v>
      </c>
      <c r="J13" s="13">
        <f t="shared" si="2"/>
        <v>0</v>
      </c>
    </row>
    <row r="14" spans="1:10" ht="74.25" customHeight="1" x14ac:dyDescent="0.25">
      <c r="A14" s="6" t="s">
        <v>48</v>
      </c>
      <c r="B14" s="10" t="s">
        <v>118</v>
      </c>
      <c r="C14" s="3" t="s">
        <v>18</v>
      </c>
      <c r="D14" s="12" t="s">
        <v>10</v>
      </c>
      <c r="E14" s="12">
        <v>80</v>
      </c>
      <c r="F14" s="13"/>
      <c r="G14" s="13">
        <f t="shared" si="0"/>
        <v>0</v>
      </c>
      <c r="H14" s="14">
        <v>0.23</v>
      </c>
      <c r="I14" s="13">
        <f t="shared" si="1"/>
        <v>0</v>
      </c>
      <c r="J14" s="13">
        <f t="shared" si="2"/>
        <v>0</v>
      </c>
    </row>
    <row r="15" spans="1:10" ht="58.5" customHeight="1" x14ac:dyDescent="0.25">
      <c r="A15" s="6" t="s">
        <v>49</v>
      </c>
      <c r="B15" s="10" t="s">
        <v>119</v>
      </c>
      <c r="C15" s="3" t="s">
        <v>103</v>
      </c>
      <c r="D15" s="12" t="s">
        <v>10</v>
      </c>
      <c r="E15" s="12">
        <v>40</v>
      </c>
      <c r="F15" s="13"/>
      <c r="G15" s="13">
        <f t="shared" si="0"/>
        <v>0</v>
      </c>
      <c r="H15" s="14">
        <v>0.23</v>
      </c>
      <c r="I15" s="13">
        <f t="shared" si="1"/>
        <v>0</v>
      </c>
      <c r="J15" s="13">
        <f t="shared" si="2"/>
        <v>0</v>
      </c>
    </row>
    <row r="16" spans="1:10" ht="49.5" customHeight="1" x14ac:dyDescent="0.25">
      <c r="A16" s="6" t="s">
        <v>50</v>
      </c>
      <c r="B16" s="10" t="s">
        <v>120</v>
      </c>
      <c r="C16" s="3" t="s">
        <v>81</v>
      </c>
      <c r="D16" s="12" t="s">
        <v>11</v>
      </c>
      <c r="E16" s="12">
        <v>650</v>
      </c>
      <c r="F16" s="13"/>
      <c r="G16" s="13">
        <f t="shared" si="0"/>
        <v>0</v>
      </c>
      <c r="H16" s="14">
        <v>0.23</v>
      </c>
      <c r="I16" s="13">
        <f t="shared" si="1"/>
        <v>0</v>
      </c>
      <c r="J16" s="13">
        <f t="shared" si="2"/>
        <v>0</v>
      </c>
    </row>
    <row r="17" spans="1:10" ht="56.25" customHeight="1" x14ac:dyDescent="0.25">
      <c r="A17" s="6" t="s">
        <v>51</v>
      </c>
      <c r="B17" s="10" t="s">
        <v>96</v>
      </c>
      <c r="C17" s="3" t="s">
        <v>12</v>
      </c>
      <c r="D17" s="12" t="s">
        <v>10</v>
      </c>
      <c r="E17" s="12">
        <v>60</v>
      </c>
      <c r="F17" s="13"/>
      <c r="G17" s="13">
        <f t="shared" si="0"/>
        <v>0</v>
      </c>
      <c r="H17" s="14">
        <v>0.23</v>
      </c>
      <c r="I17" s="13">
        <f t="shared" si="1"/>
        <v>0</v>
      </c>
      <c r="J17" s="13">
        <f t="shared" si="2"/>
        <v>0</v>
      </c>
    </row>
    <row r="18" spans="1:10" ht="72" customHeight="1" x14ac:dyDescent="0.25">
      <c r="A18" s="6" t="s">
        <v>52</v>
      </c>
      <c r="B18" s="10" t="s">
        <v>97</v>
      </c>
      <c r="C18" s="3" t="s">
        <v>13</v>
      </c>
      <c r="D18" s="12" t="s">
        <v>10</v>
      </c>
      <c r="E18" s="12">
        <v>480</v>
      </c>
      <c r="F18" s="13"/>
      <c r="G18" s="13">
        <f t="shared" si="0"/>
        <v>0</v>
      </c>
      <c r="H18" s="14">
        <v>0.23</v>
      </c>
      <c r="I18" s="13">
        <f t="shared" si="1"/>
        <v>0</v>
      </c>
      <c r="J18" s="13">
        <f t="shared" si="2"/>
        <v>0</v>
      </c>
    </row>
    <row r="19" spans="1:10" ht="57" customHeight="1" x14ac:dyDescent="0.25">
      <c r="A19" s="6" t="s">
        <v>53</v>
      </c>
      <c r="B19" s="10" t="s">
        <v>34</v>
      </c>
      <c r="C19" s="3" t="s">
        <v>14</v>
      </c>
      <c r="D19" s="12" t="s">
        <v>11</v>
      </c>
      <c r="E19" s="12">
        <v>250</v>
      </c>
      <c r="F19" s="13"/>
      <c r="G19" s="13">
        <f t="shared" si="0"/>
        <v>0</v>
      </c>
      <c r="H19" s="14">
        <v>0.23</v>
      </c>
      <c r="I19" s="13">
        <f t="shared" si="1"/>
        <v>0</v>
      </c>
      <c r="J19" s="13">
        <f t="shared" si="2"/>
        <v>0</v>
      </c>
    </row>
    <row r="20" spans="1:10" ht="59.25" customHeight="1" x14ac:dyDescent="0.25">
      <c r="A20" s="6" t="s">
        <v>54</v>
      </c>
      <c r="B20" s="10" t="s">
        <v>35</v>
      </c>
      <c r="C20" s="3" t="s">
        <v>14</v>
      </c>
      <c r="D20" s="12" t="s">
        <v>11</v>
      </c>
      <c r="E20" s="12">
        <v>250</v>
      </c>
      <c r="F20" s="13"/>
      <c r="G20" s="13">
        <f t="shared" si="0"/>
        <v>0</v>
      </c>
      <c r="H20" s="14">
        <v>0.23</v>
      </c>
      <c r="I20" s="13">
        <f t="shared" si="1"/>
        <v>0</v>
      </c>
      <c r="J20" s="13">
        <f t="shared" si="2"/>
        <v>0</v>
      </c>
    </row>
    <row r="21" spans="1:10" ht="48" customHeight="1" x14ac:dyDescent="0.25">
      <c r="A21" s="6" t="s">
        <v>55</v>
      </c>
      <c r="B21" s="10" t="s">
        <v>30</v>
      </c>
      <c r="C21" s="3" t="s">
        <v>82</v>
      </c>
      <c r="D21" s="12" t="s">
        <v>10</v>
      </c>
      <c r="E21" s="12">
        <v>55</v>
      </c>
      <c r="F21" s="13"/>
      <c r="G21" s="13">
        <f t="shared" si="0"/>
        <v>0</v>
      </c>
      <c r="H21" s="14">
        <v>0.23</v>
      </c>
      <c r="I21" s="13">
        <f t="shared" si="1"/>
        <v>0</v>
      </c>
      <c r="J21" s="13">
        <f t="shared" si="2"/>
        <v>0</v>
      </c>
    </row>
    <row r="22" spans="1:10" ht="49.5" customHeight="1" x14ac:dyDescent="0.25">
      <c r="A22" s="6" t="s">
        <v>56</v>
      </c>
      <c r="B22" s="10" t="s">
        <v>77</v>
      </c>
      <c r="C22" s="3" t="s">
        <v>15</v>
      </c>
      <c r="D22" s="12" t="s">
        <v>10</v>
      </c>
      <c r="E22" s="12">
        <v>90</v>
      </c>
      <c r="F22" s="13"/>
      <c r="G22" s="13">
        <f t="shared" si="0"/>
        <v>0</v>
      </c>
      <c r="H22" s="14">
        <v>0.23</v>
      </c>
      <c r="I22" s="13">
        <f t="shared" si="1"/>
        <v>0</v>
      </c>
      <c r="J22" s="13">
        <f t="shared" si="2"/>
        <v>0</v>
      </c>
    </row>
    <row r="23" spans="1:10" ht="69.75" customHeight="1" x14ac:dyDescent="0.25">
      <c r="A23" s="6" t="s">
        <v>57</v>
      </c>
      <c r="B23" s="11" t="s">
        <v>91</v>
      </c>
      <c r="C23" s="3" t="s">
        <v>83</v>
      </c>
      <c r="D23" s="12" t="s">
        <v>10</v>
      </c>
      <c r="E23" s="12">
        <v>60</v>
      </c>
      <c r="F23" s="13"/>
      <c r="G23" s="13">
        <f t="shared" si="0"/>
        <v>0</v>
      </c>
      <c r="H23" s="14">
        <v>0.23</v>
      </c>
      <c r="I23" s="13">
        <f t="shared" si="1"/>
        <v>0</v>
      </c>
      <c r="J23" s="13">
        <f t="shared" si="2"/>
        <v>0</v>
      </c>
    </row>
    <row r="24" spans="1:10" ht="69" customHeight="1" x14ac:dyDescent="0.25">
      <c r="A24" s="6" t="s">
        <v>58</v>
      </c>
      <c r="B24" s="10" t="s">
        <v>92</v>
      </c>
      <c r="C24" s="3" t="s">
        <v>26</v>
      </c>
      <c r="D24" s="12" t="s">
        <v>10</v>
      </c>
      <c r="E24" s="12">
        <v>100</v>
      </c>
      <c r="F24" s="13"/>
      <c r="G24" s="13">
        <f t="shared" si="0"/>
        <v>0</v>
      </c>
      <c r="H24" s="14">
        <v>0.23</v>
      </c>
      <c r="I24" s="13">
        <f t="shared" si="1"/>
        <v>0</v>
      </c>
      <c r="J24" s="13">
        <f t="shared" si="2"/>
        <v>0</v>
      </c>
    </row>
    <row r="25" spans="1:10" ht="72" customHeight="1" x14ac:dyDescent="0.25">
      <c r="A25" s="6" t="s">
        <v>59</v>
      </c>
      <c r="B25" s="10" t="s">
        <v>94</v>
      </c>
      <c r="C25" s="3" t="s">
        <v>102</v>
      </c>
      <c r="D25" s="12" t="s">
        <v>10</v>
      </c>
      <c r="E25" s="12">
        <v>350</v>
      </c>
      <c r="F25" s="13"/>
      <c r="G25" s="13">
        <f t="shared" si="0"/>
        <v>0</v>
      </c>
      <c r="H25" s="14">
        <v>0.23</v>
      </c>
      <c r="I25" s="13">
        <f t="shared" si="1"/>
        <v>0</v>
      </c>
      <c r="J25" s="13">
        <f t="shared" si="2"/>
        <v>0</v>
      </c>
    </row>
    <row r="26" spans="1:10" ht="59.25" customHeight="1" x14ac:dyDescent="0.25">
      <c r="A26" s="6" t="s">
        <v>60</v>
      </c>
      <c r="B26" s="11" t="s">
        <v>16</v>
      </c>
      <c r="C26" s="3" t="s">
        <v>101</v>
      </c>
      <c r="D26" s="12" t="s">
        <v>9</v>
      </c>
      <c r="E26" s="12">
        <v>35</v>
      </c>
      <c r="F26" s="13"/>
      <c r="G26" s="13">
        <f t="shared" si="0"/>
        <v>0</v>
      </c>
      <c r="H26" s="14">
        <v>0.23</v>
      </c>
      <c r="I26" s="13">
        <f t="shared" si="1"/>
        <v>0</v>
      </c>
      <c r="J26" s="13">
        <f t="shared" si="2"/>
        <v>0</v>
      </c>
    </row>
    <row r="27" spans="1:10" ht="36.75" customHeight="1" x14ac:dyDescent="0.25">
      <c r="A27" s="6" t="s">
        <v>61</v>
      </c>
      <c r="B27" s="10" t="s">
        <v>17</v>
      </c>
      <c r="C27" s="3" t="s">
        <v>31</v>
      </c>
      <c r="D27" s="12" t="s">
        <v>10</v>
      </c>
      <c r="E27" s="12">
        <v>55</v>
      </c>
      <c r="F27" s="13"/>
      <c r="G27" s="13">
        <f t="shared" si="0"/>
        <v>0</v>
      </c>
      <c r="H27" s="14">
        <v>0.23</v>
      </c>
      <c r="I27" s="13">
        <f t="shared" si="1"/>
        <v>0</v>
      </c>
      <c r="J27" s="13">
        <f t="shared" si="2"/>
        <v>0</v>
      </c>
    </row>
    <row r="28" spans="1:10" ht="36.75" customHeight="1" x14ac:dyDescent="0.25">
      <c r="A28" s="6" t="s">
        <v>62</v>
      </c>
      <c r="B28" s="10" t="s">
        <v>87</v>
      </c>
      <c r="C28" s="3" t="s">
        <v>88</v>
      </c>
      <c r="D28" s="12" t="s">
        <v>9</v>
      </c>
      <c r="E28" s="12">
        <v>50</v>
      </c>
      <c r="F28" s="13"/>
      <c r="G28" s="13">
        <f t="shared" si="0"/>
        <v>0</v>
      </c>
      <c r="H28" s="14">
        <v>0.23</v>
      </c>
      <c r="I28" s="13">
        <f t="shared" si="1"/>
        <v>0</v>
      </c>
      <c r="J28" s="13">
        <f t="shared" si="2"/>
        <v>0</v>
      </c>
    </row>
    <row r="29" spans="1:10" ht="51.75" customHeight="1" x14ac:dyDescent="0.25">
      <c r="A29" s="6" t="s">
        <v>63</v>
      </c>
      <c r="B29" s="10" t="s">
        <v>32</v>
      </c>
      <c r="C29" s="3" t="s">
        <v>25</v>
      </c>
      <c r="D29" s="12" t="s">
        <v>10</v>
      </c>
      <c r="E29" s="12">
        <v>400</v>
      </c>
      <c r="F29" s="13"/>
      <c r="G29" s="13">
        <f t="shared" si="0"/>
        <v>0</v>
      </c>
      <c r="H29" s="14">
        <v>0.23</v>
      </c>
      <c r="I29" s="13">
        <f t="shared" si="1"/>
        <v>0</v>
      </c>
      <c r="J29" s="13">
        <f t="shared" si="2"/>
        <v>0</v>
      </c>
    </row>
    <row r="30" spans="1:10" ht="48.75" customHeight="1" x14ac:dyDescent="0.25">
      <c r="A30" s="6" t="s">
        <v>64</v>
      </c>
      <c r="B30" s="11" t="s">
        <v>121</v>
      </c>
      <c r="C30" s="3" t="s">
        <v>24</v>
      </c>
      <c r="D30" s="12" t="s">
        <v>10</v>
      </c>
      <c r="E30" s="12">
        <v>1000</v>
      </c>
      <c r="F30" s="13"/>
      <c r="G30" s="13">
        <f t="shared" si="0"/>
        <v>0</v>
      </c>
      <c r="H30" s="14">
        <v>0.23</v>
      </c>
      <c r="I30" s="13">
        <f t="shared" si="1"/>
        <v>0</v>
      </c>
      <c r="J30" s="13">
        <f t="shared" si="2"/>
        <v>0</v>
      </c>
    </row>
    <row r="31" spans="1:10" ht="49.5" customHeight="1" x14ac:dyDescent="0.25">
      <c r="A31" s="6" t="s">
        <v>65</v>
      </c>
      <c r="B31" s="11" t="s">
        <v>122</v>
      </c>
      <c r="C31" s="3" t="s">
        <v>37</v>
      </c>
      <c r="D31" s="12" t="s">
        <v>10</v>
      </c>
      <c r="E31" s="12">
        <v>40</v>
      </c>
      <c r="F31" s="13"/>
      <c r="G31" s="13">
        <f t="shared" si="0"/>
        <v>0</v>
      </c>
      <c r="H31" s="14">
        <v>0.23</v>
      </c>
      <c r="I31" s="13">
        <f t="shared" si="1"/>
        <v>0</v>
      </c>
      <c r="J31" s="13">
        <f t="shared" si="2"/>
        <v>0</v>
      </c>
    </row>
    <row r="32" spans="1:10" ht="62.25" customHeight="1" x14ac:dyDescent="0.25">
      <c r="A32" s="6" t="s">
        <v>66</v>
      </c>
      <c r="B32" s="11" t="s">
        <v>123</v>
      </c>
      <c r="C32" s="3" t="s">
        <v>78</v>
      </c>
      <c r="D32" s="12" t="s">
        <v>10</v>
      </c>
      <c r="E32" s="12">
        <v>2</v>
      </c>
      <c r="F32" s="13"/>
      <c r="G32" s="13">
        <f t="shared" si="0"/>
        <v>0</v>
      </c>
      <c r="H32" s="14">
        <v>0.23</v>
      </c>
      <c r="I32" s="13">
        <f t="shared" si="1"/>
        <v>0</v>
      </c>
      <c r="J32" s="13">
        <f t="shared" si="2"/>
        <v>0</v>
      </c>
    </row>
    <row r="33" spans="1:10" ht="63.75" customHeight="1" x14ac:dyDescent="0.25">
      <c r="A33" s="6" t="s">
        <v>67</v>
      </c>
      <c r="B33" s="10" t="s">
        <v>124</v>
      </c>
      <c r="C33" s="3" t="s">
        <v>100</v>
      </c>
      <c r="D33" s="12" t="s">
        <v>9</v>
      </c>
      <c r="E33" s="12">
        <v>4</v>
      </c>
      <c r="F33" s="13"/>
      <c r="G33" s="13">
        <f t="shared" si="0"/>
        <v>0</v>
      </c>
      <c r="H33" s="14">
        <v>0.23</v>
      </c>
      <c r="I33" s="13">
        <f t="shared" si="1"/>
        <v>0</v>
      </c>
      <c r="J33" s="13">
        <f t="shared" si="2"/>
        <v>0</v>
      </c>
    </row>
    <row r="34" spans="1:10" ht="47.25" customHeight="1" x14ac:dyDescent="0.25">
      <c r="A34" s="6" t="s">
        <v>68</v>
      </c>
      <c r="B34" s="10" t="s">
        <v>19</v>
      </c>
      <c r="C34" s="3" t="s">
        <v>20</v>
      </c>
      <c r="D34" s="12" t="s">
        <v>10</v>
      </c>
      <c r="E34" s="12">
        <v>3200</v>
      </c>
      <c r="F34" s="13"/>
      <c r="G34" s="13">
        <f t="shared" si="0"/>
        <v>0</v>
      </c>
      <c r="H34" s="14">
        <v>0.23</v>
      </c>
      <c r="I34" s="13">
        <f t="shared" si="1"/>
        <v>0</v>
      </c>
      <c r="J34" s="13">
        <f t="shared" si="2"/>
        <v>0</v>
      </c>
    </row>
    <row r="35" spans="1:10" ht="49.5" customHeight="1" x14ac:dyDescent="0.25">
      <c r="A35" s="6" t="s">
        <v>69</v>
      </c>
      <c r="B35" s="10" t="s">
        <v>33</v>
      </c>
      <c r="C35" s="3" t="s">
        <v>20</v>
      </c>
      <c r="D35" s="12" t="s">
        <v>10</v>
      </c>
      <c r="E35" s="12">
        <v>2000</v>
      </c>
      <c r="F35" s="13"/>
      <c r="G35" s="13">
        <f t="shared" si="0"/>
        <v>0</v>
      </c>
      <c r="H35" s="14">
        <v>0.23</v>
      </c>
      <c r="I35" s="13">
        <f t="shared" si="1"/>
        <v>0</v>
      </c>
      <c r="J35" s="13">
        <f t="shared" si="2"/>
        <v>0</v>
      </c>
    </row>
    <row r="36" spans="1:10" ht="44.25" customHeight="1" x14ac:dyDescent="0.25">
      <c r="A36" s="6" t="s">
        <v>70</v>
      </c>
      <c r="B36" s="10" t="s">
        <v>36</v>
      </c>
      <c r="C36" s="3" t="s">
        <v>22</v>
      </c>
      <c r="D36" s="12" t="s">
        <v>11</v>
      </c>
      <c r="E36" s="12">
        <v>1300</v>
      </c>
      <c r="F36" s="13"/>
      <c r="G36" s="13">
        <f t="shared" si="0"/>
        <v>0</v>
      </c>
      <c r="H36" s="14">
        <v>0.23</v>
      </c>
      <c r="I36" s="13">
        <f t="shared" si="1"/>
        <v>0</v>
      </c>
      <c r="J36" s="13">
        <f t="shared" si="2"/>
        <v>0</v>
      </c>
    </row>
    <row r="37" spans="1:10" ht="47.25" customHeight="1" x14ac:dyDescent="0.25">
      <c r="A37" s="6" t="s">
        <v>71</v>
      </c>
      <c r="B37" s="10" t="s">
        <v>125</v>
      </c>
      <c r="C37" s="3" t="s">
        <v>21</v>
      </c>
      <c r="D37" s="12" t="s">
        <v>10</v>
      </c>
      <c r="E37" s="12">
        <v>500</v>
      </c>
      <c r="F37" s="13"/>
      <c r="G37" s="13">
        <f t="shared" si="0"/>
        <v>0</v>
      </c>
      <c r="H37" s="14">
        <v>0.23</v>
      </c>
      <c r="I37" s="13">
        <f t="shared" si="1"/>
        <v>0</v>
      </c>
      <c r="J37" s="13">
        <f t="shared" si="2"/>
        <v>0</v>
      </c>
    </row>
    <row r="38" spans="1:10" ht="36.75" customHeight="1" x14ac:dyDescent="0.25">
      <c r="A38" s="6" t="s">
        <v>72</v>
      </c>
      <c r="B38" s="10" t="s">
        <v>126</v>
      </c>
      <c r="C38" s="3" t="s">
        <v>86</v>
      </c>
      <c r="D38" s="12" t="s">
        <v>11</v>
      </c>
      <c r="E38" s="12">
        <v>45</v>
      </c>
      <c r="F38" s="13"/>
      <c r="G38" s="13">
        <f t="shared" si="0"/>
        <v>0</v>
      </c>
      <c r="H38" s="14">
        <v>0.23</v>
      </c>
      <c r="I38" s="13">
        <f t="shared" si="1"/>
        <v>0</v>
      </c>
      <c r="J38" s="13">
        <f t="shared" si="2"/>
        <v>0</v>
      </c>
    </row>
    <row r="39" spans="1:10" ht="36.75" customHeight="1" x14ac:dyDescent="0.25">
      <c r="A39" s="6" t="s">
        <v>73</v>
      </c>
      <c r="B39" s="10" t="s">
        <v>127</v>
      </c>
      <c r="C39" s="3" t="s">
        <v>23</v>
      </c>
      <c r="D39" s="12" t="s">
        <v>11</v>
      </c>
      <c r="E39" s="12">
        <v>20</v>
      </c>
      <c r="F39" s="13"/>
      <c r="G39" s="13">
        <f t="shared" si="0"/>
        <v>0</v>
      </c>
      <c r="H39" s="14">
        <v>0.23</v>
      </c>
      <c r="I39" s="13">
        <f t="shared" si="1"/>
        <v>0</v>
      </c>
      <c r="J39" s="13">
        <f t="shared" si="2"/>
        <v>0</v>
      </c>
    </row>
    <row r="40" spans="1:10" ht="51" customHeight="1" x14ac:dyDescent="0.25">
      <c r="A40" s="6" t="s">
        <v>74</v>
      </c>
      <c r="B40" s="10" t="s">
        <v>128</v>
      </c>
      <c r="C40" s="3" t="s">
        <v>79</v>
      </c>
      <c r="D40" s="12" t="s">
        <v>10</v>
      </c>
      <c r="E40" s="12">
        <v>140</v>
      </c>
      <c r="F40" s="13"/>
      <c r="G40" s="13">
        <f t="shared" si="0"/>
        <v>0</v>
      </c>
      <c r="H40" s="14">
        <v>0.23</v>
      </c>
      <c r="I40" s="13">
        <f t="shared" si="1"/>
        <v>0</v>
      </c>
      <c r="J40" s="13">
        <f t="shared" si="2"/>
        <v>0</v>
      </c>
    </row>
    <row r="41" spans="1:10" ht="52.5" customHeight="1" x14ac:dyDescent="0.25">
      <c r="A41" s="6" t="s">
        <v>75</v>
      </c>
      <c r="B41" s="10" t="s">
        <v>129</v>
      </c>
      <c r="C41" s="3" t="s">
        <v>84</v>
      </c>
      <c r="D41" s="12" t="s">
        <v>10</v>
      </c>
      <c r="E41" s="12">
        <v>2</v>
      </c>
      <c r="F41" s="13"/>
      <c r="G41" s="13">
        <f t="shared" si="0"/>
        <v>0</v>
      </c>
      <c r="H41" s="14">
        <v>0.23</v>
      </c>
      <c r="I41" s="13">
        <f t="shared" si="1"/>
        <v>0</v>
      </c>
      <c r="J41" s="13">
        <f t="shared" si="2"/>
        <v>0</v>
      </c>
    </row>
    <row r="42" spans="1:10" ht="48" customHeight="1" x14ac:dyDescent="0.25">
      <c r="A42" s="6" t="s">
        <v>76</v>
      </c>
      <c r="B42" s="10" t="s">
        <v>130</v>
      </c>
      <c r="C42" s="3" t="s">
        <v>85</v>
      </c>
      <c r="D42" s="12" t="s">
        <v>10</v>
      </c>
      <c r="E42" s="12">
        <v>4</v>
      </c>
      <c r="F42" s="13"/>
      <c r="G42" s="13">
        <f t="shared" si="0"/>
        <v>0</v>
      </c>
      <c r="H42" s="14">
        <v>0.23</v>
      </c>
      <c r="I42" s="13">
        <f t="shared" si="1"/>
        <v>0</v>
      </c>
      <c r="J42" s="13">
        <f t="shared" si="2"/>
        <v>0</v>
      </c>
    </row>
    <row r="43" spans="1:10" ht="46.5" customHeight="1" x14ac:dyDescent="0.25">
      <c r="A43" s="1"/>
      <c r="B43" s="1"/>
      <c r="C43" s="1"/>
      <c r="D43" s="15"/>
      <c r="E43" s="15"/>
      <c r="F43" s="16"/>
      <c r="G43" s="13">
        <f>SUM(G3:G42)</f>
        <v>0</v>
      </c>
      <c r="H43" s="14">
        <v>0.23</v>
      </c>
      <c r="I43" s="13">
        <f>SUM(I3:I42)</f>
        <v>0</v>
      </c>
      <c r="J43" s="13">
        <f>G43+I43</f>
        <v>0</v>
      </c>
    </row>
    <row r="44" spans="1:10" x14ac:dyDescent="0.25">
      <c r="B44" s="4"/>
    </row>
    <row r="45" spans="1:10" x14ac:dyDescent="0.25">
      <c r="B45" s="4"/>
    </row>
    <row r="46" spans="1:10" x14ac:dyDescent="0.25">
      <c r="D46" s="5"/>
    </row>
  </sheetData>
  <mergeCells count="1">
    <mergeCell ref="A1:J1"/>
  </mergeCells>
  <phoneticPr fontId="7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2026-03-11T11:51:21Z</dcterms:modified>
</cp:coreProperties>
</file>